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tim-my.sharepoint.com/personal/theatimcloud_ati-mirage_com_au/Documents/L_Drive/02. Scheduled Courses/IT Courseware/Microsoft Excel/Advanced/Work In Progress/Class Files/Solutions/"/>
    </mc:Choice>
  </mc:AlternateContent>
  <xr:revisionPtr revIDLastSave="47" documentId="8_{C6748227-8CE3-4EFE-920A-C4394D9AC791}" xr6:coauthVersionLast="47" xr6:coauthVersionMax="47" xr10:uidLastSave="{A1109674-9A84-4596-903D-29E912D1765F}"/>
  <bookViews>
    <workbookView xWindow="-120" yWindow="-120" windowWidth="29040" windowHeight="15720" activeTab="1" xr2:uid="{E97E6F99-7E9B-4BB4-94CD-DEEB392A5855}"/>
  </bookViews>
  <sheets>
    <sheet name="Examples" sheetId="5" r:id="rId1"/>
    <sheet name="Expenses Form " sheetId="2" r:id="rId2"/>
    <sheet name="Expenses Data" sheetId="3" r:id="rId3"/>
    <sheet name="Pivot Table" sheetId="4" r:id="rId4"/>
  </sheet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<sst xmlns="http://schemas.openxmlformats.org/spreadsheetml/2006/main" count="136" uniqueCount="82">
  <si>
    <t>Expense Recorder</t>
  </si>
  <si>
    <t>Date</t>
  </si>
  <si>
    <t>Employee name</t>
  </si>
  <si>
    <t>Employee ID</t>
  </si>
  <si>
    <t>Department</t>
  </si>
  <si>
    <t>Approval Manager</t>
  </si>
  <si>
    <t>Description</t>
  </si>
  <si>
    <t>Category</t>
  </si>
  <si>
    <t>Payment Method</t>
  </si>
  <si>
    <t>Amount</t>
  </si>
  <si>
    <t>Project</t>
  </si>
  <si>
    <t>Notes</t>
  </si>
  <si>
    <t>Emily Carter</t>
  </si>
  <si>
    <t>Projects</t>
  </si>
  <si>
    <t>Vanessa Lee</t>
  </si>
  <si>
    <t>Annual cloud storage subscription</t>
  </si>
  <si>
    <t>Software</t>
  </si>
  <si>
    <t>PayPal</t>
  </si>
  <si>
    <t>Project Horizon</t>
  </si>
  <si>
    <t>Renewal</t>
  </si>
  <si>
    <t>Row Labels</t>
  </si>
  <si>
    <t>Grand Total</t>
  </si>
  <si>
    <t>Sum of Amount</t>
  </si>
  <si>
    <t>Column Labels</t>
  </si>
  <si>
    <t>Employee Name</t>
  </si>
  <si>
    <t>Amount (AUD)</t>
  </si>
  <si>
    <t>Sarah Jones</t>
  </si>
  <si>
    <t>Operations</t>
  </si>
  <si>
    <t>Michael Tan</t>
  </si>
  <si>
    <t>Fuel for site inspection travel</t>
  </si>
  <si>
    <t>Fuel</t>
  </si>
  <si>
    <t>Company Card</t>
  </si>
  <si>
    <t>Site Visit WA</t>
  </si>
  <si>
    <t>Vehicle refuel</t>
  </si>
  <si>
    <t>Connor Lee</t>
  </si>
  <si>
    <t>HR</t>
  </si>
  <si>
    <t>Lunch with onboarding group</t>
  </si>
  <si>
    <t>Meals</t>
  </si>
  <si>
    <t>New Starter Program</t>
  </si>
  <si>
    <t>4 attendees</t>
  </si>
  <si>
    <t>Priya Shah</t>
  </si>
  <si>
    <t>Finance</t>
  </si>
  <si>
    <t>Purchase of A4 paper pack</t>
  </si>
  <si>
    <t>Office</t>
  </si>
  <si>
    <t>Bank Transfer</t>
  </si>
  <si>
    <t>EOFY Preparation</t>
  </si>
  <si>
    <t>Office supplies</t>
  </si>
  <si>
    <t>James Miller</t>
  </si>
  <si>
    <t>IT Services</t>
  </si>
  <si>
    <t>Andrew Moss</t>
  </si>
  <si>
    <t>Uber to data centre</t>
  </si>
  <si>
    <t>Travel</t>
  </si>
  <si>
    <t>Personal Card</t>
  </si>
  <si>
    <t>IT Infrastructure</t>
  </si>
  <si>
    <t>Reimbursable</t>
  </si>
  <si>
    <t>Daniel Kim</t>
  </si>
  <si>
    <t>Marketing</t>
  </si>
  <si>
    <t>Lila Brown</t>
  </si>
  <si>
    <t>Online analytics course</t>
  </si>
  <si>
    <t>Training</t>
  </si>
  <si>
    <t>Upskilling</t>
  </si>
  <si>
    <t>Completed online</t>
  </si>
  <si>
    <t>Olivia Hayes</t>
  </si>
  <si>
    <t>Procurement</t>
  </si>
  <si>
    <t>Office plant purchase</t>
  </si>
  <si>
    <t>Other</t>
  </si>
  <si>
    <t>Office Environment</t>
  </si>
  <si>
    <t>Small décor</t>
  </si>
  <si>
    <t>Ethan Moore</t>
  </si>
  <si>
    <t>Parking fee at City West</t>
  </si>
  <si>
    <t>Cash</t>
  </si>
  <si>
    <t>Supplier Meeting</t>
  </si>
  <si>
    <t>Short-stay parking</t>
  </si>
  <si>
    <t>Rebecca Thomas</t>
  </si>
  <si>
    <t>Team lunch at café</t>
  </si>
  <si>
    <t>HR Planning</t>
  </si>
  <si>
    <t>Jack Murphy</t>
  </si>
  <si>
    <t>Facilities</t>
  </si>
  <si>
    <t>Paul Henderson</t>
  </si>
  <si>
    <t>Cleaning spray and wipes</t>
  </si>
  <si>
    <t>Facility Maintenance</t>
  </si>
  <si>
    <t>Purchased at Coles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</si>
</sst>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/mm/yyyy\ h:mm\ AM/PM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E6E6E6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164" fontId="0" fillId="0" borderId="1" xfId="0" applyNumberFormat="1" applyBorder="1"/>
    <xf numFmtId="44" fontId="0" fillId="0" borderId="1" xfId="1" applyFont="1" applyBorder="1"/>
    <xf numFmtId="0" fontId="2" fillId="0" borderId="2" xfId="0" applyFont="1" applyBorder="1"/>
    <xf numFmtId="164" fontId="0" fillId="0" borderId="0" xfId="0" applyNumberFormat="1"/>
    <xf numFmtId="44" fontId="0" fillId="0" borderId="0" xfId="0" applyNumberFormat="1"/>
    <xf numFmtId="164" fontId="0" fillId="0" borderId="3" xfId="0" applyNumberFormat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3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Currency" xfId="1" builtinId="4"/>
    <cellStyle name="Normal" xfId="0" builtinId="0"/>
  </cellStyles>
  <dxfs count="15"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-&quot;$&quot;* #,##0.00_-;\-&quot;$&quot;* #,##0.00_-;_-&quot;$&quot;* &quot;-&quot;??_-;_-@_-"/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d/mm/yyyy\ h:mm\ AM/PM"/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d/mm/yyyy\ h:mm\ AM/PM"/>
      <alignment horizontal="general" vertical="center" textRotation="0" wrapText="0" indent="0" justifyLastLine="0" shrinkToFit="0" readingOrder="0"/>
      <border diagonalUp="0" diagonalDown="0">
        <left/>
        <right style="medium">
          <color rgb="FFE6E6E6"/>
        </right>
        <top style="medium">
          <color rgb="FFE6E6E6"/>
        </top>
        <bottom/>
        <vertical/>
        <horizontal/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[8A- Macro_Sol.xlsx]Pivot Table!Category_Department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 Table'!$B$3:$B$4</c:f>
              <c:strCache>
                <c:ptCount val="1"/>
                <c:pt idx="0">
                  <c:v>Software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'Pivot Table'!$A$5:$A$6</c:f>
              <c:strCache>
                <c:ptCount val="1"/>
                <c:pt idx="0">
                  <c:v>Projects</c:v>
                </c:pt>
              </c:strCache>
            </c:strRef>
          </c:cat>
          <c:val>
            <c:numRef>
              <c:f>'Pivot Table'!$B$5:$B$6</c:f>
              <c:numCache>
                <c:formatCode>_("$"* #,##0.00_);_("$"* \(#,##0.00\);_("$"* "-"??_);_(@_)</c:formatCode>
                <c:ptCount val="1"/>
                <c:pt idx="0">
                  <c:v>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0D-477F-8A00-71364FD31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7702591"/>
        <c:axId val="1357703551"/>
      </c:barChart>
      <c:catAx>
        <c:axId val="135770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703551"/>
        <c:crosses val="autoZero"/>
        <c:auto val="1"/>
        <c:lblAlgn val="ctr"/>
        <c:lblOffset val="100"/>
        <c:noMultiLvlLbl val="0"/>
      </c:catAx>
      <c:valAx>
        <c:axId val="1357703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702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466724</xdr:colOff>
      <xdr:row>1</xdr:row>
      <xdr:rowOff>147637</xdr:rowOff>
    </xdr:from>
    <xdr:to>
      <xdr:col>20</xdr:col>
      <xdr:colOff>476249</xdr:colOff>
      <xdr:row>24</xdr:row>
      <xdr:rowOff>142875</xdr:rowOff>
    </xdr:to>
    <xdr:graphicFrame macro="">
      <xdr:nvGraphicFramePr>
        <xdr:cNvPr id="2" name="Category_Department">
          <a:extLst>
            <a:ext uri="{FF2B5EF4-FFF2-40B4-BE49-F238E27FC236}">
              <a16:creationId xmlns:a16="http://schemas.microsoft.com/office/drawing/2014/main" id="{DE6F8940-1671-CD78-408A-DB00357C16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epika Flavia" refreshedDate="46044.44311226852" createdVersion="8" refreshedVersion="8" minRefreshableVersion="3" recordCount="1" xr:uid="{740331C4-A240-4298-A56C-596C6C9EFC17}">
  <cacheSource type="worksheet">
    <worksheetSource name="Expenses_Table"/>
  </cacheSource>
  <cacheFields count="11">
    <cacheField name="Date" numFmtId="164">
      <sharedItems containsSemiMixedTypes="0" containsNonDate="0" containsDate="1" containsString="0" minDate="2026-01-22T09:29:42" maxDate="2026-01-22T09:29:42"/>
    </cacheField>
    <cacheField name="Employee name" numFmtId="164">
      <sharedItems/>
    </cacheField>
    <cacheField name="Employee ID" numFmtId="0">
      <sharedItems containsSemiMixedTypes="0" containsString="0" containsNumber="1" containsInteger="1" minValue="612" maxValue="612"/>
    </cacheField>
    <cacheField name="Department" numFmtId="0">
      <sharedItems count="1">
        <s v="Projects"/>
      </sharedItems>
    </cacheField>
    <cacheField name="Approval Manager" numFmtId="0">
      <sharedItems/>
    </cacheField>
    <cacheField name="Description" numFmtId="0">
      <sharedItems/>
    </cacheField>
    <cacheField name="Category" numFmtId="0">
      <sharedItems count="1">
        <s v="Software"/>
      </sharedItems>
    </cacheField>
    <cacheField name="Payment Method" numFmtId="0">
      <sharedItems/>
    </cacheField>
    <cacheField name="Amount" numFmtId="44">
      <sharedItems containsSemiMixedTypes="0" containsString="0" containsNumber="1" containsInteger="1" minValue="199" maxValue="199"/>
    </cacheField>
    <cacheField name="Project" numFmtId="0">
      <sharedItems/>
    </cacheField>
    <cacheField name="Not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d v="2026-01-22T09:29:42"/>
    <s v="Emily Carter"/>
    <n v="612"/>
    <x v="0"/>
    <s v="Vanessa Lee"/>
    <s v="Annual cloud storage subscription"/>
    <x v="0"/>
    <s v="PayPal"/>
    <n v="199"/>
    <s v="Project Horizon"/>
    <s v="Renewa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08C621-28E2-4842-BD53-9010267B27BA}" name="Category_Department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3">
  <location ref="A3:C6" firstHeaderRow="1" firstDataRow="2" firstDataCol="1"/>
  <pivotFields count="11">
    <pivotField numFmtId="164" showAll="0"/>
    <pivotField showAll="0"/>
    <pivotField showAll="0"/>
    <pivotField axis="axisRow" showAll="0">
      <items count="2">
        <item x="0"/>
        <item t="default"/>
      </items>
    </pivotField>
    <pivotField showAll="0"/>
    <pivotField showAll="0"/>
    <pivotField axis="axisCol" showAll="0">
      <items count="2">
        <item x="0"/>
        <item t="default"/>
      </items>
    </pivotField>
    <pivotField showAll="0"/>
    <pivotField dataField="1" numFmtId="44" showAll="0"/>
    <pivotField showAll="0"/>
    <pivotField showAll="0"/>
  </pivotFields>
  <rowFields count="1">
    <field x="3"/>
  </rowFields>
  <rowItems count="2">
    <i>
      <x/>
    </i>
    <i t="grand">
      <x/>
    </i>
  </rowItems>
  <colFields count="1">
    <field x="6"/>
  </colFields>
  <colItems count="2">
    <i>
      <x/>
    </i>
    <i t="grand">
      <x/>
    </i>
  </colItems>
  <dataFields count="1">
    <dataField name="Sum of Amount" fld="8" baseField="0" baseItem="0" numFmtId="44"/>
  </dataFields>
  <chartFormats count="1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A7D883-8935-42E8-B3FB-01CFF1278BCD}" name="Expenses_Table" displayName="Expenses_Table" ref="A1:K2" totalsRowShown="0" headerRowDxfId="14" dataDxfId="12" headerRowBorderDxfId="13" tableBorderDxfId="11">
  <autoFilter ref="A1:K2" xr:uid="{33A7D883-8935-42E8-B3FB-01CFF1278BCD}"/>
  <tableColumns count="11">
    <tableColumn id="1" xr3:uid="{68C5D90D-1329-438C-B812-88F4BDE57F08}" name="Date" dataDxfId="10"/>
    <tableColumn id="2" xr3:uid="{19903A4C-F706-4BB1-ACF4-6EA3745D1D7C}" name="Employee name" dataDxfId="9"/>
    <tableColumn id="3" xr3:uid="{5267EAA1-BD79-4F8A-977A-ECC5224615C3}" name="Employee ID" dataDxfId="8"/>
    <tableColumn id="4" xr3:uid="{5685DC6C-B938-4079-A0E9-27F0A83F4817}" name="Department" dataDxfId="7"/>
    <tableColumn id="5" xr3:uid="{92450968-4740-450E-88D5-EFE221FF05D1}" name="Approval Manager" dataDxfId="6"/>
    <tableColumn id="6" xr3:uid="{DA243516-FFD2-458F-9ED0-79F01AA8616A}" name="Description" dataDxfId="5"/>
    <tableColumn id="7" xr3:uid="{47E0594E-576D-459F-BC08-F2C5E2DA3F72}" name="Category" dataDxfId="4"/>
    <tableColumn id="8" xr3:uid="{3BCE3C73-2A6A-4084-82B3-27BB78E11DDB}" name="Payment Method" dataDxfId="3"/>
    <tableColumn id="9" xr3:uid="{EA278197-7EAB-46A8-93AB-CC4F276B8D0A}" name="Amount" dataDxfId="2"/>
    <tableColumn id="11" xr3:uid="{9B885C77-7509-4B21-B70A-41102037FD9A}" name="Project" dataDxfId="1"/>
    <tableColumn id="12" xr3:uid="{20C243C6-BF88-48BB-9B8B-DF715DC754BB}" name="Not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73A9A-A513-4244-8335-871D97C491D3}">
  <dimension ref="A1:J11"/>
  <sheetViews>
    <sheetView workbookViewId="0">
      <selection activeCell="A3" sqref="A3:J3"/>
    </sheetView>
  </sheetViews>
  <sheetFormatPr defaultRowHeight="15" x14ac:dyDescent="0.25"/>
  <cols>
    <col min="1" max="1" width="17.85546875" bestFit="1" customWidth="1"/>
    <col min="2" max="2" width="14" bestFit="1" customWidth="1"/>
    <col min="3" max="3" width="13.5703125" bestFit="1" customWidth="1"/>
    <col min="4" max="4" width="20.140625" bestFit="1" customWidth="1"/>
    <col min="5" max="5" width="32" bestFit="1" customWidth="1"/>
    <col min="6" max="6" width="10.28515625" bestFit="1" customWidth="1"/>
    <col min="7" max="7" width="18.85546875" bestFit="1" customWidth="1"/>
    <col min="8" max="8" width="16.7109375" bestFit="1" customWidth="1"/>
    <col min="9" max="9" width="19.42578125" bestFit="1" customWidth="1"/>
    <col min="10" max="10" width="18.140625" bestFit="1" customWidth="1"/>
  </cols>
  <sheetData>
    <row r="1" spans="1:10" ht="17.25" thickBot="1" x14ac:dyDescent="0.3">
      <c r="A1" s="10" t="s">
        <v>24</v>
      </c>
      <c r="B1" s="10" t="s">
        <v>3</v>
      </c>
      <c r="C1" s="10" t="s">
        <v>4</v>
      </c>
      <c r="D1" s="10" t="s">
        <v>5</v>
      </c>
      <c r="E1" s="10" t="s">
        <v>6</v>
      </c>
      <c r="F1" s="10" t="s">
        <v>7</v>
      </c>
      <c r="G1" s="10" t="s">
        <v>8</v>
      </c>
      <c r="H1" s="10" t="s">
        <v>25</v>
      </c>
      <c r="I1" s="10" t="s">
        <v>10</v>
      </c>
      <c r="J1" s="10" t="s">
        <v>11</v>
      </c>
    </row>
    <row r="2" spans="1:10" x14ac:dyDescent="0.25">
      <c r="A2" s="2" t="s">
        <v>26</v>
      </c>
      <c r="B2" s="1">
        <v>421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3">
        <v>63.4</v>
      </c>
      <c r="I2" s="1" t="s">
        <v>32</v>
      </c>
      <c r="J2" s="1" t="s">
        <v>33</v>
      </c>
    </row>
    <row r="3" spans="1:10" x14ac:dyDescent="0.25">
      <c r="A3" s="2" t="s">
        <v>34</v>
      </c>
      <c r="B3" s="1">
        <v>872</v>
      </c>
      <c r="C3" s="2" t="s">
        <v>35</v>
      </c>
      <c r="D3" s="2" t="s">
        <v>57</v>
      </c>
      <c r="E3" s="2" t="s">
        <v>36</v>
      </c>
      <c r="F3" s="2" t="s">
        <v>37</v>
      </c>
      <c r="G3" s="2" t="s">
        <v>31</v>
      </c>
      <c r="H3" s="3">
        <v>72</v>
      </c>
      <c r="I3" s="1" t="s">
        <v>38</v>
      </c>
      <c r="J3" s="1" t="s">
        <v>39</v>
      </c>
    </row>
    <row r="4" spans="1:10" x14ac:dyDescent="0.25">
      <c r="A4" s="2" t="s">
        <v>40</v>
      </c>
      <c r="B4" s="1">
        <v>594</v>
      </c>
      <c r="C4" s="2" t="s">
        <v>41</v>
      </c>
      <c r="D4" s="2" t="s">
        <v>28</v>
      </c>
      <c r="E4" s="2" t="s">
        <v>42</v>
      </c>
      <c r="F4" s="2" t="s">
        <v>43</v>
      </c>
      <c r="G4" s="2" t="s">
        <v>44</v>
      </c>
      <c r="H4" s="3">
        <v>11.95</v>
      </c>
      <c r="I4" s="1" t="s">
        <v>45</v>
      </c>
      <c r="J4" s="1" t="s">
        <v>46</v>
      </c>
    </row>
    <row r="5" spans="1:10" x14ac:dyDescent="0.25">
      <c r="A5" s="2" t="s">
        <v>47</v>
      </c>
      <c r="B5" s="1">
        <v>338</v>
      </c>
      <c r="C5" s="2" t="s">
        <v>48</v>
      </c>
      <c r="D5" s="2" t="s">
        <v>49</v>
      </c>
      <c r="E5" s="2" t="s">
        <v>50</v>
      </c>
      <c r="F5" s="2" t="s">
        <v>51</v>
      </c>
      <c r="G5" s="2" t="s">
        <v>52</v>
      </c>
      <c r="H5" s="3">
        <v>27.8</v>
      </c>
      <c r="I5" s="1" t="s">
        <v>53</v>
      </c>
      <c r="J5" s="1" t="s">
        <v>54</v>
      </c>
    </row>
    <row r="6" spans="1:10" x14ac:dyDescent="0.25">
      <c r="A6" s="2" t="s">
        <v>12</v>
      </c>
      <c r="B6" s="1">
        <v>612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3">
        <v>199</v>
      </c>
      <c r="I6" s="1" t="s">
        <v>18</v>
      </c>
      <c r="J6" s="1" t="s">
        <v>19</v>
      </c>
    </row>
    <row r="7" spans="1:10" x14ac:dyDescent="0.25">
      <c r="A7" s="2" t="s">
        <v>55</v>
      </c>
      <c r="B7" s="1">
        <v>299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31</v>
      </c>
      <c r="H7" s="3">
        <v>145</v>
      </c>
      <c r="I7" s="1" t="s">
        <v>60</v>
      </c>
      <c r="J7" s="1" t="s">
        <v>61</v>
      </c>
    </row>
    <row r="8" spans="1:10" x14ac:dyDescent="0.25">
      <c r="A8" s="2" t="s">
        <v>62</v>
      </c>
      <c r="B8" s="1">
        <v>921</v>
      </c>
      <c r="C8" s="2" t="s">
        <v>63</v>
      </c>
      <c r="D8" s="2" t="s">
        <v>28</v>
      </c>
      <c r="E8" s="2" t="s">
        <v>64</v>
      </c>
      <c r="F8" s="2" t="s">
        <v>65</v>
      </c>
      <c r="G8" s="2" t="s">
        <v>31</v>
      </c>
      <c r="H8" s="3">
        <v>25</v>
      </c>
      <c r="I8" s="1" t="s">
        <v>66</v>
      </c>
      <c r="J8" s="1" t="s">
        <v>67</v>
      </c>
    </row>
    <row r="9" spans="1:10" x14ac:dyDescent="0.25">
      <c r="A9" s="2" t="s">
        <v>68</v>
      </c>
      <c r="B9" s="1">
        <v>478</v>
      </c>
      <c r="C9" s="2" t="s">
        <v>41</v>
      </c>
      <c r="D9" s="2" t="s">
        <v>28</v>
      </c>
      <c r="E9" s="2" t="s">
        <v>69</v>
      </c>
      <c r="F9" s="2" t="s">
        <v>51</v>
      </c>
      <c r="G9" s="2" t="s">
        <v>70</v>
      </c>
      <c r="H9" s="3">
        <v>12</v>
      </c>
      <c r="I9" s="1" t="s">
        <v>71</v>
      </c>
      <c r="J9" s="1" t="s">
        <v>72</v>
      </c>
    </row>
    <row r="10" spans="1:10" x14ac:dyDescent="0.25">
      <c r="A10" s="2" t="s">
        <v>73</v>
      </c>
      <c r="B10" s="1">
        <v>139</v>
      </c>
      <c r="C10" s="2" t="s">
        <v>35</v>
      </c>
      <c r="D10" s="2" t="s">
        <v>14</v>
      </c>
      <c r="E10" s="2" t="s">
        <v>74</v>
      </c>
      <c r="F10" s="2" t="s">
        <v>37</v>
      </c>
      <c r="G10" s="2" t="s">
        <v>52</v>
      </c>
      <c r="H10" s="3">
        <v>38.9</v>
      </c>
      <c r="I10" s="1" t="s">
        <v>75</v>
      </c>
      <c r="J10" s="1" t="s">
        <v>54</v>
      </c>
    </row>
    <row r="11" spans="1:10" x14ac:dyDescent="0.25">
      <c r="A11" s="2" t="s">
        <v>76</v>
      </c>
      <c r="B11" s="1">
        <v>282</v>
      </c>
      <c r="C11" s="2" t="s">
        <v>77</v>
      </c>
      <c r="D11" s="2" t="s">
        <v>78</v>
      </c>
      <c r="E11" s="2" t="s">
        <v>79</v>
      </c>
      <c r="F11" s="2" t="s">
        <v>43</v>
      </c>
      <c r="G11" s="2" t="s">
        <v>31</v>
      </c>
      <c r="H11" s="3">
        <v>17.8</v>
      </c>
      <c r="I11" s="1" t="s">
        <v>80</v>
      </c>
      <c r="J11" s="1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AB105-A0BC-4D87-BE34-FB7C11E25DF2}">
  <dimension ref="B2:C13"/>
  <sheetViews>
    <sheetView showGridLines="0" tabSelected="1" workbookViewId="0">
      <selection activeCell="B2" sqref="B2:C13"/>
    </sheetView>
  </sheetViews>
  <sheetFormatPr defaultColWidth="9.28515625" defaultRowHeight="15" x14ac:dyDescent="0.25"/>
  <cols>
    <col min="2" max="2" width="24.5703125" customWidth="1"/>
    <col min="3" max="3" width="27.28515625" bestFit="1" customWidth="1"/>
  </cols>
  <sheetData>
    <row r="2" spans="2:3" ht="21.75" customHeight="1" x14ac:dyDescent="0.25">
      <c r="B2" s="11" t="s">
        <v>0</v>
      </c>
      <c r="C2" s="11"/>
    </row>
    <row r="3" spans="2:3" ht="21.75" customHeight="1" x14ac:dyDescent="0.25">
      <c r="B3" s="1" t="s">
        <v>1</v>
      </c>
      <c r="C3" s="2">
        <f ca="1">NOW()</f>
        <v>46044.452827083333</v>
      </c>
    </row>
    <row r="4" spans="2:3" ht="21.75" customHeight="1" x14ac:dyDescent="0.25">
      <c r="B4" s="1" t="s">
        <v>2</v>
      </c>
      <c r="C4" s="2" t="s">
        <v>34</v>
      </c>
    </row>
    <row r="5" spans="2:3" ht="21.75" customHeight="1" x14ac:dyDescent="0.25">
      <c r="B5" s="1" t="s">
        <v>3</v>
      </c>
      <c r="C5" s="1">
        <v>872</v>
      </c>
    </row>
    <row r="6" spans="2:3" ht="21.75" customHeight="1" x14ac:dyDescent="0.25">
      <c r="B6" s="1" t="s">
        <v>4</v>
      </c>
      <c r="C6" s="2" t="s">
        <v>35</v>
      </c>
    </row>
    <row r="7" spans="2:3" ht="21.75" customHeight="1" x14ac:dyDescent="0.25">
      <c r="B7" s="1" t="s">
        <v>5</v>
      </c>
      <c r="C7" s="2" t="s">
        <v>57</v>
      </c>
    </row>
    <row r="8" spans="2:3" ht="21.75" customHeight="1" x14ac:dyDescent="0.25">
      <c r="B8" s="1" t="s">
        <v>6</v>
      </c>
      <c r="C8" s="2" t="s">
        <v>36</v>
      </c>
    </row>
    <row r="9" spans="2:3" ht="21.75" customHeight="1" x14ac:dyDescent="0.25">
      <c r="B9" s="1" t="s">
        <v>7</v>
      </c>
      <c r="C9" s="2" t="s">
        <v>37</v>
      </c>
    </row>
    <row r="10" spans="2:3" ht="21.75" customHeight="1" x14ac:dyDescent="0.25">
      <c r="B10" s="1" t="s">
        <v>8</v>
      </c>
      <c r="C10" s="2" t="s">
        <v>31</v>
      </c>
    </row>
    <row r="11" spans="2:3" ht="21.75" customHeight="1" x14ac:dyDescent="0.25">
      <c r="B11" s="1" t="s">
        <v>9</v>
      </c>
      <c r="C11" s="3">
        <v>72</v>
      </c>
    </row>
    <row r="12" spans="2:3" ht="21.75" customHeight="1" x14ac:dyDescent="0.25">
      <c r="B12" s="1" t="s">
        <v>10</v>
      </c>
      <c r="C12" s="1" t="s">
        <v>38</v>
      </c>
    </row>
    <row r="13" spans="2:3" ht="21.75" customHeight="1" x14ac:dyDescent="0.25">
      <c r="B13" s="1" t="s">
        <v>11</v>
      </c>
      <c r="C13" s="1" t="s">
        <v>39</v>
      </c>
    </row>
  </sheetData>
  <mergeCells count="1">
    <mergeCell ref="B2:C2"/>
  </mergeCells>
  <dataValidations count="2">
    <dataValidation type="list" allowBlank="1" showInputMessage="1" showErrorMessage="1" sqref="C10" xr:uid="{E5417332-9788-4E85-B90C-0E3714E78EE7}">
      <formula1>"Company Card, Personal Card, Cash, Bank Transfer, PayPal"</formula1>
    </dataValidation>
    <dataValidation type="list" allowBlank="1" showInputMessage="1" showErrorMessage="1" sqref="C9" xr:uid="{22EEA476-2CE3-4C1A-BAA3-D8A3AC15E494}">
      <formula1>"Fuel, Meals, Office, Travel, Software, Training, Other"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CA014-FD9D-4CDB-AB6C-B9392F6A8C57}">
  <dimension ref="A1:K2"/>
  <sheetViews>
    <sheetView workbookViewId="0">
      <selection activeCell="F2" sqref="F2"/>
    </sheetView>
  </sheetViews>
  <sheetFormatPr defaultRowHeight="15" x14ac:dyDescent="0.25"/>
  <cols>
    <col min="1" max="2" width="17.85546875" bestFit="1" customWidth="1"/>
    <col min="3" max="3" width="14.7109375" bestFit="1" customWidth="1"/>
    <col min="4" max="4" width="14.140625" bestFit="1" customWidth="1"/>
    <col min="5" max="5" width="19.28515625" bestFit="1" customWidth="1"/>
    <col min="6" max="6" width="32" bestFit="1" customWidth="1"/>
    <col min="7" max="7" width="11.42578125" bestFit="1" customWidth="1"/>
    <col min="8" max="8" width="18.5703125" bestFit="1" customWidth="1"/>
    <col min="9" max="9" width="10.28515625" bestFit="1" customWidth="1"/>
    <col min="10" max="10" width="14.5703125" bestFit="1" customWidth="1"/>
    <col min="11" max="11" width="8.7109375" bestFit="1" customWidth="1"/>
  </cols>
  <sheetData>
    <row r="1" spans="1:11" x14ac:dyDescent="0.25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</row>
    <row r="2" spans="1:11" x14ac:dyDescent="0.25">
      <c r="A2" s="7">
        <v>46044.395625810183</v>
      </c>
      <c r="B2" s="5" t="s">
        <v>12</v>
      </c>
      <c r="C2">
        <v>612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s="6">
        <v>199</v>
      </c>
      <c r="J2" t="s">
        <v>18</v>
      </c>
      <c r="K2" t="s">
        <v>19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5C61-B587-4E29-9284-99E354643DBB}">
  <dimension ref="A3:C6"/>
  <sheetViews>
    <sheetView showGridLines="0" workbookViewId="0">
      <selection activeCell="D27" sqref="D27"/>
    </sheetView>
  </sheetViews>
  <sheetFormatPr defaultRowHeight="15" x14ac:dyDescent="0.25"/>
  <cols>
    <col min="1" max="1" width="14.85546875" bestFit="1" customWidth="1"/>
    <col min="2" max="2" width="16.85546875" bestFit="1" customWidth="1"/>
    <col min="3" max="3" width="11.28515625" bestFit="1" customWidth="1"/>
  </cols>
  <sheetData>
    <row r="3" spans="1:3" x14ac:dyDescent="0.25">
      <c r="A3" s="8" t="s">
        <v>22</v>
      </c>
      <c r="B3" s="8" t="s">
        <v>23</v>
      </c>
    </row>
    <row r="4" spans="1:3" x14ac:dyDescent="0.25">
      <c r="A4" s="8" t="s">
        <v>20</v>
      </c>
      <c r="B4" t="s">
        <v>16</v>
      </c>
      <c r="C4" t="s">
        <v>21</v>
      </c>
    </row>
    <row r="5" spans="1:3" x14ac:dyDescent="0.25">
      <c r="A5" s="9" t="s">
        <v>13</v>
      </c>
      <c r="B5" s="6">
        <v>199</v>
      </c>
      <c r="C5" s="6">
        <v>199</v>
      </c>
    </row>
    <row r="6" spans="1:3" x14ac:dyDescent="0.25">
      <c r="A6" s="9" t="s">
        <v>21</v>
      </c>
      <c r="B6" s="6">
        <v>199</v>
      </c>
      <c r="C6" s="6">
        <v>199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Examples</vt:lpstr>
      <vt:lpstr>Expenses Form </vt:lpstr>
      <vt:lpstr>Expenses Data</vt:lpstr>
      <vt:lpstr>Pivot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Deepika Flavia</dc:creator>
  <cp:lastModifiedBy>Deepika Flavia</cp:lastModifiedBy>
  <dcterms:created xsi:type="dcterms:W3CDTF">2025-12-04T06:05:09Z</dcterms:created>
  <dcterms:modified xsi:type="dcterms:W3CDTF">2026-01-22T02:52:14Z</dcterms:modified>
</cp:coreProperties>
</file>